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gizonline.sharepoint.com/sites/PREEEP-ENDEVUganda/Freigegebene Dokumente/Solar/21_ENGAGE 2026_2027/03_Demonstration of PUE/6. Solar Milling &amp; Hulling/1. Procurement Documents/"/>
    </mc:Choice>
  </mc:AlternateContent>
  <xr:revisionPtr revIDLastSave="61" documentId="13_ncr:1_{7A55AB79-8667-49E7-AC0F-B1FBA16D0EFA}" xr6:coauthVersionLast="47" xr6:coauthVersionMax="47" xr10:uidLastSave="{67271AED-078C-4A0A-BD2F-80393E9A0F76}"/>
  <bookViews>
    <workbookView xWindow="-110" yWindow="-110" windowWidth="19420" windowHeight="10300" activeTab="2" xr2:uid="{864E0B13-921C-4063-97B7-1E42EEFCD415}"/>
  </bookViews>
  <sheets>
    <sheet name="Instructions" sheetId="1" r:id="rId1"/>
    <sheet name="Detailed BoQ" sheetId="2" r:id="rId2"/>
    <sheet name="BoQ Summar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6" i="2" l="1"/>
  <c r="G15" i="2"/>
  <c r="G14" i="2"/>
  <c r="G13" i="2"/>
  <c r="G11" i="2"/>
  <c r="G10" i="2"/>
  <c r="G9" i="2"/>
  <c r="G8" i="2"/>
  <c r="G57" i="2"/>
  <c r="G56" i="2"/>
  <c r="G55" i="2"/>
  <c r="G54" i="2"/>
  <c r="G53" i="2"/>
  <c r="G52" i="2"/>
  <c r="G51" i="2"/>
  <c r="G50" i="2"/>
  <c r="G49" i="2"/>
  <c r="G44" i="2"/>
  <c r="G43" i="2"/>
  <c r="G42" i="2"/>
  <c r="G41" i="2"/>
  <c r="G40" i="2"/>
  <c r="G39" i="2"/>
  <c r="G38" i="2"/>
  <c r="G37" i="2"/>
  <c r="G36" i="2"/>
  <c r="G31" i="2"/>
  <c r="G30" i="2"/>
  <c r="G29" i="2"/>
  <c r="G28" i="2"/>
  <c r="G26" i="2"/>
  <c r="G25" i="2"/>
  <c r="G24" i="2"/>
  <c r="G23" i="2"/>
  <c r="G22" i="2"/>
  <c r="G21" i="2"/>
  <c r="G20" i="2"/>
  <c r="G45" i="2" l="1"/>
  <c r="E7" i="3" s="1"/>
  <c r="G17" i="2"/>
  <c r="E5" i="3" s="1"/>
  <c r="G58" i="2"/>
  <c r="E8" i="3" s="1"/>
  <c r="G32" i="2"/>
  <c r="E6" i="3" s="1"/>
  <c r="E9" i="3" l="1"/>
</calcChain>
</file>

<file path=xl/sharedStrings.xml><?xml version="1.0" encoding="utf-8"?>
<sst xmlns="http://schemas.openxmlformats.org/spreadsheetml/2006/main" count="162" uniqueCount="100">
  <si>
    <t>2. All prices must be quoted in Uganda Shillings (UGX).</t>
  </si>
  <si>
    <t>3. The 'BoQ Summary' tab will automatically aggregate the costs using formulas. Do not overwrite formulas in the Summary tab.</t>
  </si>
  <si>
    <t>4. Bidders must adhere to the minimum technical specifications defined in the Terms of Reference (ToR) and summarized in the item descriptions.</t>
  </si>
  <si>
    <t>BIDDER INSTRUCTIONS AND GUIDELINES</t>
  </si>
  <si>
    <t>Item No.</t>
  </si>
  <si>
    <t>Description</t>
  </si>
  <si>
    <t>Unit</t>
  </si>
  <si>
    <t>Qty</t>
  </si>
  <si>
    <t>Unit Rate (UGX)</t>
  </si>
  <si>
    <t>Total Amount (UGX)</t>
  </si>
  <si>
    <t>1. Bumalema Traders Ltd (Mbale) - 1 Solar Huller and 1 Solar Mill</t>
  </si>
  <si>
    <t>1.1</t>
  </si>
  <si>
    <t>Wp</t>
  </si>
  <si>
    <t>1.2</t>
  </si>
  <si>
    <t>Pcs</t>
  </si>
  <si>
    <t>1.3</t>
  </si>
  <si>
    <t>Hammer Mill (&gt;= 1.3 kW motor, 60-250 kg/h cap, interchangeable screens, safety guards)</t>
  </si>
  <si>
    <t>Set</t>
  </si>
  <si>
    <t>1.4</t>
  </si>
  <si>
    <t>Rice/Maize Huller (&gt;= 1.3 kW motor, 60-150 kg/h cap, continuous duty, safety guards)</t>
  </si>
  <si>
    <t>1.5</t>
  </si>
  <si>
    <t>1.6</t>
  </si>
  <si>
    <t>Motor Controller &amp; Drive, soft start, DoL, motor full protection</t>
  </si>
  <si>
    <t>Sets</t>
  </si>
  <si>
    <t>1.7</t>
  </si>
  <si>
    <t xml:space="preserve">All electrical installation materials and accessories, including but not limited to AC and DC power cables,  cable conduits and trunking, cable trays, junction boxes, cable glands, lugs and ferrules, cable ties, clips and saddles, connectors, fasteners, etc </t>
  </si>
  <si>
    <t>1.8</t>
  </si>
  <si>
    <t>Common Earthing System (&lt; 5 Ohms, copper earth rods, inspection pits, equipotential bonding)</t>
  </si>
  <si>
    <t>1.9</t>
  </si>
  <si>
    <t>Transport, Installation costs, testing, System labelling, operator training (min 2 operators per site) &amp; 2-year warranty after-sales support</t>
  </si>
  <si>
    <t>Lot</t>
  </si>
  <si>
    <t>Subtotal</t>
  </si>
  <si>
    <t>2. Bugiri Crop Kings Ltd (Bugiri) - 1 Solar Huller and  1 Solar Micro Hammer Mill</t>
  </si>
  <si>
    <t>2.1</t>
  </si>
  <si>
    <t>2.2</t>
  </si>
  <si>
    <t>2.3</t>
  </si>
  <si>
    <t>2.4</t>
  </si>
  <si>
    <t>LiFePO4 Battery Bank for Micro Mill (min 0.6 kWh, 48V, &gt;=3000 cycles at 80% DoD)</t>
  </si>
  <si>
    <t>2.5</t>
  </si>
  <si>
    <t>Solar Micro Hammer Mill (&gt;= 1.0 kW motor, BLDC/PMSM, &gt;= 40 kg/h, interchangeable screens)</t>
  </si>
  <si>
    <t>2.6</t>
  </si>
  <si>
    <t>Large Rice Huller (&gt;= 1.3 kW motor, 60-150 kg/h cap, continuous duty, safety guards)</t>
  </si>
  <si>
    <t>2.7</t>
  </si>
  <si>
    <t>2.8</t>
  </si>
  <si>
    <t>2.9</t>
  </si>
  <si>
    <t>2.10</t>
  </si>
  <si>
    <t>2.11</t>
  </si>
  <si>
    <t>3. Youth for Life Tree Planting (Lira) - 1 Solar Huller and 1 Solar Mill</t>
  </si>
  <si>
    <t>3.1</t>
  </si>
  <si>
    <t>3.2</t>
  </si>
  <si>
    <t xml:space="preserve">pcs </t>
  </si>
  <si>
    <t>3.3</t>
  </si>
  <si>
    <t>3.4</t>
  </si>
  <si>
    <t>3.5</t>
  </si>
  <si>
    <t>3.6</t>
  </si>
  <si>
    <t>3.7</t>
  </si>
  <si>
    <t>3.8</t>
  </si>
  <si>
    <t>3.9</t>
  </si>
  <si>
    <t>4. Dhero Group Ltd (Jinja) - 1 Solar Huller and 1 Solar Mill</t>
  </si>
  <si>
    <t>4.1</t>
  </si>
  <si>
    <t>4.2</t>
  </si>
  <si>
    <t>4.3</t>
  </si>
  <si>
    <t>4.4</t>
  </si>
  <si>
    <t>4.5</t>
  </si>
  <si>
    <t>4.6</t>
  </si>
  <si>
    <t>4.7</t>
  </si>
  <si>
    <t>4.8</t>
  </si>
  <si>
    <t>4.9</t>
  </si>
  <si>
    <t>FINANCIAL PROPOSAL SUMMARY</t>
  </si>
  <si>
    <t>Enterprise / Site</t>
  </si>
  <si>
    <t>Location</t>
  </si>
  <si>
    <t>Technologies to Install</t>
  </si>
  <si>
    <t>Total Cost (UGX)</t>
  </si>
  <si>
    <t>Bumalema Traders Ltd</t>
  </si>
  <si>
    <t>Mbale</t>
  </si>
  <si>
    <t>1x Solar Hulling system, 1x Solar Milling system</t>
  </si>
  <si>
    <t>Bugiri Crop Kings Ltd</t>
  </si>
  <si>
    <t>Bugiri</t>
  </si>
  <si>
    <r>
      <t>1x Solar Huller, 1x Solar M</t>
    </r>
    <r>
      <rPr>
        <b/>
        <sz val="11"/>
        <rFont val="Arial"/>
        <family val="2"/>
      </rPr>
      <t xml:space="preserve">icro </t>
    </r>
    <r>
      <rPr>
        <sz val="11"/>
        <rFont val="Arial"/>
        <family val="2"/>
      </rPr>
      <t>Hammer Mill</t>
    </r>
  </si>
  <si>
    <t>Youth for Life Tree Planting</t>
  </si>
  <si>
    <t>Lira</t>
  </si>
  <si>
    <t>Jinja</t>
  </si>
  <si>
    <t>GRAND TOTAL</t>
  </si>
  <si>
    <t>All Sites Combined</t>
  </si>
  <si>
    <t>Supply and Installation of Solar-Powered Agro-processing Systems</t>
  </si>
  <si>
    <t>Project: EnDev Uganda</t>
  </si>
  <si>
    <t>DETAILED BILL OF QUANTITIES (BoQ) / FINANCIAL PROPOSAL</t>
  </si>
  <si>
    <t>2.12</t>
  </si>
  <si>
    <r>
      <t>Charge controller (for DC systems) or Hybrid Inverter- pure sine wave for DC systems</t>
    </r>
    <r>
      <rPr>
        <sz val="10"/>
        <color rgb="FFFF0000"/>
        <rFont val="Arial"/>
        <family val="2"/>
      </rPr>
      <t xml:space="preserve"> - Applies to solar micro mill system </t>
    </r>
  </si>
  <si>
    <t>Charge controller (for DC systems) or Hybrid Inverter- Minimum 3kW pure sine wave (for AC systems)</t>
  </si>
  <si>
    <r>
      <t xml:space="preserve">Charge controller (for DC systems) or Hybrid Inverter- Minimum 3kW pure sine wave (for AC systems) </t>
    </r>
    <r>
      <rPr>
        <sz val="10"/>
        <color rgb="FFFF0000"/>
        <rFont val="Arial"/>
        <family val="2"/>
      </rPr>
      <t xml:space="preserve">- Applies to solar hulling system </t>
    </r>
  </si>
  <si>
    <t>Solar PV Modules for Micro Mill, roof-mounted (min 600 Wp, certified to IEC 61215/61730). Includes roof-mounting structures.</t>
  </si>
  <si>
    <t>LiFePO4 Battery Bank for Huller (min 4.8 kWh, 48V, &gt;=3000 cycles at 80% DoD)</t>
  </si>
  <si>
    <t>Lithium Iron Phosphate (LiFePO4) Battery Banks (min 4.8 kWh, 48V, &gt;=3000 cycles at 80% DoD)</t>
  </si>
  <si>
    <t>Please fill in the applicable unit rate in column F. Total amounts will be calculated automatically.</t>
  </si>
  <si>
    <t xml:space="preserve">For the solar panels/array, please propose the quantity (Wp) per site in column E and the unit rate (UGX) per Wp in column F </t>
  </si>
  <si>
    <r>
      <t>Solar PV Modules, roof-mounted (</t>
    </r>
    <r>
      <rPr>
        <b/>
        <sz val="10"/>
        <rFont val="Arial"/>
        <family val="2"/>
      </rPr>
      <t>min 2.0 kWp per processing equipment</t>
    </r>
    <r>
      <rPr>
        <sz val="10"/>
        <rFont val="Arial"/>
        <family val="2"/>
      </rPr>
      <t xml:space="preserve">,  certified to IEC 61215/61730). Includes roof-mounting structures. </t>
    </r>
    <r>
      <rPr>
        <b/>
        <sz val="10"/>
        <rFont val="Arial"/>
        <family val="2"/>
      </rPr>
      <t>Min total array for this site: 4kWp</t>
    </r>
  </si>
  <si>
    <t>Solar PV Modules for the Huller, roof-mounted (min 2.0 kWp, certified to IEC 61215/61730).Includes roof-mounting structures.</t>
  </si>
  <si>
    <t>1. Bidders must fill in the Unit Rates for all items in the 'Detailed BoQ' tab.</t>
  </si>
  <si>
    <t>2. For the solar panels/array, please propose both the quantity (Wp) and the unit rate (UGX) per Wp in the 'Detailed BoQ' tab, taking note of the minimum kWP per site and per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</si>
</sst>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b/>
      <sz val="16"/>
      <color rgb="FF1F4E78"/>
      <name val="Arial"/>
      <family val="2"/>
    </font>
    <font>
      <sz val="11"/>
      <name val="Arial"/>
      <family val="2"/>
    </font>
    <font>
      <b/>
      <sz val="10"/>
      <color rgb="FFFFFFFF"/>
      <name val="Arial"/>
      <family val="2"/>
    </font>
    <font>
      <sz val="10"/>
      <color theme="1"/>
      <name val="Arial"/>
      <family val="2"/>
    </font>
    <font>
      <sz val="10"/>
      <name val="Arial"/>
      <family val="2"/>
    </font>
    <font>
      <b/>
      <sz val="10"/>
      <name val="Arial"/>
      <family val="2"/>
    </font>
    <font>
      <sz val="11"/>
      <name val="Calibri"/>
      <family val="2"/>
    </font>
    <font>
      <b/>
      <sz val="11"/>
      <name val="Calibri"/>
      <family val="2"/>
    </font>
    <font>
      <b/>
      <sz val="12"/>
      <color rgb="FF1F4E78"/>
      <name val="Arial"/>
      <family val="2"/>
    </font>
    <font>
      <sz val="12"/>
      <color theme="1"/>
      <name val="Arial"/>
      <family val="2"/>
    </font>
    <font>
      <b/>
      <sz val="11"/>
      <name val="Arial"/>
      <family val="2"/>
    </font>
    <font>
      <sz val="11"/>
      <color theme="1"/>
      <name val="Arial"/>
      <family val="2"/>
    </font>
    <font>
      <b/>
      <sz val="11"/>
      <color rgb="FFFFFFFF"/>
      <name val="Arial"/>
      <family val="2"/>
    </font>
    <font>
      <b/>
      <i/>
      <sz val="13"/>
      <color rgb="FF00B050"/>
      <name val="Arial"/>
      <family val="2"/>
    </font>
    <font>
      <b/>
      <sz val="14"/>
      <color theme="1"/>
      <name val="Arial"/>
      <family val="2"/>
    </font>
    <font>
      <i/>
      <sz val="10"/>
      <color rgb="FFC00000"/>
      <name val="Arial"/>
      <family val="2"/>
    </font>
    <font>
      <sz val="8"/>
      <name val="Aptos Narrow"/>
      <family val="2"/>
      <scheme val="minor"/>
    </font>
    <font>
      <sz val="10"/>
      <color rgb="FFFF0000"/>
      <name val="Arial"/>
      <family val="2"/>
    </font>
  </fonts>
  <fills count="4">
    <fill>
      <patternFill patternType="none"/>
    </fill>
    <fill>
      <patternFill patternType="gray125"/>
    </fill>
    <fill>
      <patternFill patternType="solid">
        <fgColor rgb="FF1F4E78"/>
        <bgColor rgb="FF1F4E78"/>
      </patternFill>
    </fill>
    <fill>
      <patternFill patternType="solid">
        <fgColor rgb="FFD9E1F2"/>
        <bgColor rgb="FFD9E1F2"/>
      </patternFill>
    </fill>
  </fills>
  <borders count="12">
    <border>
      <left/>
      <right/>
      <top/>
      <bottom/>
      <diagonal/>
    </border>
    <border>
      <left style="thin">
        <color rgb="FFE0E0E0"/>
      </left>
      <right style="thin">
        <color rgb="FFE0E0E0"/>
      </right>
      <top style="thin">
        <color rgb="FFE0E0E0"/>
      </top>
      <bottom style="thin">
        <color rgb="FFE0E0E0"/>
      </bottom>
      <diagonal/>
    </border>
    <border>
      <left/>
      <right/>
      <top style="thin">
        <color rgb="FF1F4E78"/>
      </top>
      <bottom style="double">
        <color rgb="FF1F4E7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2">
    <xf numFmtId="0" fontId="0" fillId="0" borderId="0" xfId="0"/>
    <xf numFmtId="0" fontId="1" fillId="0" borderId="0" xfId="0" applyFont="1"/>
    <xf numFmtId="0" fontId="2" fillId="0" borderId="0" xfId="0" applyFont="1"/>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3" fontId="5" fillId="0" borderId="3" xfId="0" applyNumberFormat="1" applyFont="1" applyBorder="1" applyAlignment="1">
      <alignment horizontal="right" vertical="center"/>
    </xf>
    <xf numFmtId="0" fontId="5" fillId="0" borderId="3"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7" xfId="0" applyFont="1" applyBorder="1" applyAlignment="1">
      <alignment horizontal="center" vertical="center" wrapText="1"/>
    </xf>
    <xf numFmtId="3" fontId="6" fillId="0" borderId="8" xfId="0" applyNumberFormat="1" applyFont="1" applyBorder="1" applyAlignment="1">
      <alignment horizontal="right" vertical="center"/>
    </xf>
    <xf numFmtId="0" fontId="5" fillId="0" borderId="7" xfId="0" applyFont="1" applyBorder="1" applyAlignment="1">
      <alignment horizontal="left" vertical="center" wrapText="1"/>
    </xf>
    <xf numFmtId="0" fontId="6" fillId="0" borderId="9" xfId="0" applyFont="1" applyBorder="1" applyAlignment="1">
      <alignment horizontal="left" vertical="center" wrapText="1"/>
    </xf>
    <xf numFmtId="0" fontId="4" fillId="0" borderId="10" xfId="0" applyFont="1" applyBorder="1"/>
    <xf numFmtId="3" fontId="6" fillId="3" borderId="11" xfId="0" applyNumberFormat="1" applyFont="1" applyFill="1" applyBorder="1" applyAlignment="1">
      <alignment horizontal="right" vertical="center"/>
    </xf>
    <xf numFmtId="0" fontId="8" fillId="0" borderId="9" xfId="0" applyFont="1" applyBorder="1" applyAlignment="1">
      <alignment horizontal="left" vertical="center" wrapText="1"/>
    </xf>
    <xf numFmtId="0" fontId="0" fillId="0" borderId="10" xfId="0" applyBorder="1"/>
    <xf numFmtId="3" fontId="8" fillId="3" borderId="11" xfId="0" applyNumberFormat="1" applyFont="1" applyFill="1" applyBorder="1" applyAlignment="1">
      <alignment horizontal="righ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3" fontId="7" fillId="0" borderId="3" xfId="0" applyNumberFormat="1" applyFont="1" applyBorder="1" applyAlignment="1">
      <alignment horizontal="right" vertical="center"/>
    </xf>
    <xf numFmtId="3" fontId="8" fillId="0" borderId="8" xfId="0" applyNumberFormat="1" applyFont="1" applyBorder="1" applyAlignment="1">
      <alignment horizontal="right" vertical="center"/>
    </xf>
    <xf numFmtId="0" fontId="13"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2" fillId="0" borderId="1" xfId="0" applyFont="1" applyBorder="1" applyAlignment="1">
      <alignment horizontal="left" vertical="center" wrapText="1"/>
    </xf>
    <xf numFmtId="3" fontId="11" fillId="0" borderId="1" xfId="0" applyNumberFormat="1" applyFont="1" applyBorder="1" applyAlignment="1">
      <alignment horizontal="right" vertical="center"/>
    </xf>
    <xf numFmtId="0" fontId="11" fillId="0" borderId="2" xfId="0" applyFont="1" applyBorder="1" applyAlignment="1">
      <alignment horizontal="left" vertical="center" wrapText="1"/>
    </xf>
    <xf numFmtId="0" fontId="12" fillId="0" borderId="2" xfId="0" applyFont="1" applyBorder="1"/>
    <xf numFmtId="3" fontId="11" fillId="3" borderId="2" xfId="0" applyNumberFormat="1" applyFont="1" applyFill="1" applyBorder="1" applyAlignment="1">
      <alignment horizontal="right" vertical="center"/>
    </xf>
    <xf numFmtId="0" fontId="14" fillId="0" borderId="0" xfId="0" applyFont="1"/>
    <xf numFmtId="0" fontId="15" fillId="0" borderId="0" xfId="0" applyFont="1"/>
    <xf numFmtId="0" fontId="16" fillId="0" borderId="0" xfId="0" applyFont="1"/>
    <xf numFmtId="0" fontId="15" fillId="0" borderId="0" xfId="0" applyFont="1" applyAlignment="1">
      <alignment vertical="center"/>
    </xf>
    <xf numFmtId="0" fontId="2" fillId="0" borderId="0" xfId="0" applyFont="1" applyAlignment="1">
      <alignment horizontal="left"/>
    </xf>
    <xf numFmtId="0" fontId="9" fillId="3" borderId="7" xfId="0" applyFont="1" applyFill="1" applyBorder="1"/>
    <xf numFmtId="0" fontId="10" fillId="0" borderId="3" xfId="0" applyFont="1" applyBorder="1"/>
    <xf numFmtId="0" fontId="10" fillId="0" borderId="8" xfId="0" applyFont="1" applyBorder="1"/>
    <xf numFmtId="0" fontId="9" fillId="3" borderId="4" xfId="0" applyFont="1" applyFill="1" applyBorder="1"/>
    <xf numFmtId="0" fontId="10" fillId="0" borderId="5" xfId="0" applyFont="1" applyBorder="1"/>
    <xf numFmtId="0" fontId="10"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31BAB-046F-409B-B4B9-D83A058D7A85}">
  <dimension ref="B1:B10"/>
  <sheetViews>
    <sheetView workbookViewId="0">
      <selection activeCell="B12" sqref="B12"/>
    </sheetView>
  </sheetViews>
  <sheetFormatPr defaultRowHeight="14.5" x14ac:dyDescent="0.35"/>
  <cols>
    <col min="1" max="1" width="2.54296875" customWidth="1"/>
    <col min="2" max="2" width="139.1796875" customWidth="1"/>
  </cols>
  <sheetData>
    <row r="1" spans="2:2" ht="18" customHeight="1" x14ac:dyDescent="0.4">
      <c r="B1" s="32" t="s">
        <v>85</v>
      </c>
    </row>
    <row r="2" spans="2:2" ht="18" customHeight="1" x14ac:dyDescent="0.35">
      <c r="B2" s="31" t="s">
        <v>84</v>
      </c>
    </row>
    <row r="3" spans="2:2" ht="25" customHeight="1" x14ac:dyDescent="0.4">
      <c r="B3" s="1" t="s">
        <v>3</v>
      </c>
    </row>
    <row r="4" spans="2:2" ht="12.5" customHeight="1" x14ac:dyDescent="0.35"/>
    <row r="5" spans="2:2" ht="25" customHeight="1" x14ac:dyDescent="0.35">
      <c r="B5" s="2" t="s">
        <v>98</v>
      </c>
    </row>
    <row r="6" spans="2:2" ht="25" customHeight="1" x14ac:dyDescent="0.35">
      <c r="B6" s="35" t="s">
        <v>99</v>
      </c>
    </row>
    <row r="7" spans="2:2" ht="25" customHeight="1" x14ac:dyDescent="0.35">
      <c r="B7" s="2" t="s">
        <v>0</v>
      </c>
    </row>
    <row r="8" spans="2:2" ht="25" customHeight="1" x14ac:dyDescent="0.35">
      <c r="B8" s="2" t="s">
        <v>1</v>
      </c>
    </row>
    <row r="9" spans="2:2" ht="25" customHeight="1" x14ac:dyDescent="0.35">
      <c r="B9" s="2" t="s">
        <v>2</v>
      </c>
    </row>
    <row r="10" spans="2:2" ht="25" customHeight="1" x14ac:dyDescent="0.35">
      <c r="B10"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CC669-FE92-4BCB-A8E8-B4F25AE5E9BB}">
  <dimension ref="B1:G58"/>
  <sheetViews>
    <sheetView topLeftCell="A16" zoomScale="90" zoomScaleNormal="90" workbookViewId="0">
      <selection activeCell="C14" sqref="C14"/>
    </sheetView>
  </sheetViews>
  <sheetFormatPr defaultRowHeight="14.5" x14ac:dyDescent="0.35"/>
  <cols>
    <col min="1" max="1" width="5.26953125" customWidth="1"/>
    <col min="3" max="3" width="63" customWidth="1"/>
    <col min="6" max="6" width="11.6328125" customWidth="1"/>
    <col min="7" max="7" width="18.08984375" customWidth="1"/>
  </cols>
  <sheetData>
    <row r="1" spans="2:7" ht="20" customHeight="1" x14ac:dyDescent="0.4">
      <c r="B1" s="32" t="s">
        <v>85</v>
      </c>
    </row>
    <row r="2" spans="2:7" ht="20" x14ac:dyDescent="0.4">
      <c r="B2" s="1" t="s">
        <v>86</v>
      </c>
    </row>
    <row r="3" spans="2:7" x14ac:dyDescent="0.35">
      <c r="B3" s="33" t="s">
        <v>94</v>
      </c>
    </row>
    <row r="4" spans="2:7" ht="12.5" customHeight="1" x14ac:dyDescent="0.35">
      <c r="B4" s="33" t="s">
        <v>95</v>
      </c>
    </row>
    <row r="5" spans="2:7" ht="13.5" customHeight="1" thickBot="1" x14ac:dyDescent="0.4">
      <c r="B5" s="33"/>
    </row>
    <row r="6" spans="2:7" ht="39" customHeight="1" x14ac:dyDescent="0.35">
      <c r="B6" s="7" t="s">
        <v>4</v>
      </c>
      <c r="C6" s="8" t="s">
        <v>5</v>
      </c>
      <c r="D6" s="9" t="s">
        <v>6</v>
      </c>
      <c r="E6" s="9" t="s">
        <v>7</v>
      </c>
      <c r="F6" s="9" t="s">
        <v>8</v>
      </c>
      <c r="G6" s="10" t="s">
        <v>9</v>
      </c>
    </row>
    <row r="7" spans="2:7" ht="15.5" x14ac:dyDescent="0.35">
      <c r="B7" s="36" t="s">
        <v>10</v>
      </c>
      <c r="C7" s="37"/>
      <c r="D7" s="37"/>
      <c r="E7" s="37"/>
      <c r="F7" s="37"/>
      <c r="G7" s="38"/>
    </row>
    <row r="8" spans="2:7" ht="40" customHeight="1" x14ac:dyDescent="0.35">
      <c r="B8" s="11" t="s">
        <v>11</v>
      </c>
      <c r="C8" s="4" t="s">
        <v>96</v>
      </c>
      <c r="D8" s="3" t="s">
        <v>12</v>
      </c>
      <c r="E8" s="3"/>
      <c r="F8" s="5"/>
      <c r="G8" s="12">
        <f t="shared" ref="G8:G16" si="0">E8*F8</f>
        <v>0</v>
      </c>
    </row>
    <row r="9" spans="2:7" ht="29.5" customHeight="1" x14ac:dyDescent="0.35">
      <c r="B9" s="11" t="s">
        <v>13</v>
      </c>
      <c r="C9" s="4" t="s">
        <v>93</v>
      </c>
      <c r="D9" s="3" t="s">
        <v>14</v>
      </c>
      <c r="E9" s="3">
        <v>2</v>
      </c>
      <c r="F9" s="5"/>
      <c r="G9" s="12">
        <f t="shared" si="0"/>
        <v>0</v>
      </c>
    </row>
    <row r="10" spans="2:7" ht="30.5" customHeight="1" x14ac:dyDescent="0.35">
      <c r="B10" s="11" t="s">
        <v>15</v>
      </c>
      <c r="C10" s="4" t="s">
        <v>16</v>
      </c>
      <c r="D10" s="3" t="s">
        <v>17</v>
      </c>
      <c r="E10" s="3">
        <v>1</v>
      </c>
      <c r="F10" s="5"/>
      <c r="G10" s="12">
        <f t="shared" si="0"/>
        <v>0</v>
      </c>
    </row>
    <row r="11" spans="2:7" ht="40" customHeight="1" x14ac:dyDescent="0.35">
      <c r="B11" s="13" t="s">
        <v>18</v>
      </c>
      <c r="C11" s="4" t="s">
        <v>19</v>
      </c>
      <c r="D11" s="3" t="s">
        <v>17</v>
      </c>
      <c r="E11" s="3">
        <v>1</v>
      </c>
      <c r="F11" s="5"/>
      <c r="G11" s="12">
        <f t="shared" si="0"/>
        <v>0</v>
      </c>
    </row>
    <row r="12" spans="2:7" ht="40" customHeight="1" x14ac:dyDescent="0.35">
      <c r="B12" s="11" t="s">
        <v>20</v>
      </c>
      <c r="C12" s="4" t="s">
        <v>89</v>
      </c>
      <c r="D12" s="3" t="s">
        <v>14</v>
      </c>
      <c r="E12" s="3">
        <v>2</v>
      </c>
      <c r="F12" s="5"/>
      <c r="G12" s="12"/>
    </row>
    <row r="13" spans="2:7" ht="21.5" customHeight="1" x14ac:dyDescent="0.35">
      <c r="B13" s="13" t="s">
        <v>21</v>
      </c>
      <c r="C13" s="4" t="s">
        <v>22</v>
      </c>
      <c r="D13" s="3" t="s">
        <v>23</v>
      </c>
      <c r="E13" s="3">
        <v>2</v>
      </c>
      <c r="F13" s="5"/>
      <c r="G13" s="12">
        <f t="shared" si="0"/>
        <v>0</v>
      </c>
    </row>
    <row r="14" spans="2:7" ht="40" customHeight="1" x14ac:dyDescent="0.35">
      <c r="B14" s="11" t="s">
        <v>24</v>
      </c>
      <c r="C14" s="6" t="s">
        <v>25</v>
      </c>
      <c r="D14" s="3" t="s">
        <v>23</v>
      </c>
      <c r="E14" s="3">
        <v>2</v>
      </c>
      <c r="F14" s="5"/>
      <c r="G14" s="12">
        <f t="shared" si="0"/>
        <v>0</v>
      </c>
    </row>
    <row r="15" spans="2:7" ht="34" customHeight="1" x14ac:dyDescent="0.35">
      <c r="B15" s="11" t="s">
        <v>26</v>
      </c>
      <c r="C15" s="4" t="s">
        <v>27</v>
      </c>
      <c r="D15" s="3" t="s">
        <v>23</v>
      </c>
      <c r="E15" s="3">
        <v>1</v>
      </c>
      <c r="F15" s="5"/>
      <c r="G15" s="12">
        <f t="shared" si="0"/>
        <v>0</v>
      </c>
    </row>
    <row r="16" spans="2:7" ht="29" customHeight="1" x14ac:dyDescent="0.35">
      <c r="B16" s="11" t="s">
        <v>28</v>
      </c>
      <c r="C16" s="4" t="s">
        <v>29</v>
      </c>
      <c r="D16" s="3" t="s">
        <v>30</v>
      </c>
      <c r="E16" s="3">
        <v>1</v>
      </c>
      <c r="F16" s="5"/>
      <c r="G16" s="12">
        <f t="shared" si="0"/>
        <v>0</v>
      </c>
    </row>
    <row r="17" spans="2:7" ht="21" customHeight="1" thickBot="1" x14ac:dyDescent="0.4">
      <c r="B17" s="14" t="s">
        <v>31</v>
      </c>
      <c r="C17" s="15"/>
      <c r="D17" s="15"/>
      <c r="E17" s="15"/>
      <c r="F17" s="15"/>
      <c r="G17" s="16">
        <f>SUM(G8:G16)</f>
        <v>0</v>
      </c>
    </row>
    <row r="18" spans="2:7" ht="20" customHeight="1" thickBot="1" x14ac:dyDescent="0.4"/>
    <row r="19" spans="2:7" ht="19.5" customHeight="1" x14ac:dyDescent="0.35">
      <c r="B19" s="39" t="s">
        <v>32</v>
      </c>
      <c r="C19" s="40"/>
      <c r="D19" s="40"/>
      <c r="E19" s="40"/>
      <c r="F19" s="40"/>
      <c r="G19" s="41"/>
    </row>
    <row r="20" spans="2:7" ht="42.5" customHeight="1" x14ac:dyDescent="0.35">
      <c r="B20" s="11" t="s">
        <v>33</v>
      </c>
      <c r="C20" s="4" t="s">
        <v>97</v>
      </c>
      <c r="D20" s="3" t="s">
        <v>12</v>
      </c>
      <c r="E20" s="3"/>
      <c r="F20" s="5"/>
      <c r="G20" s="12">
        <f t="shared" ref="G20:G31" si="1">E20*F20</f>
        <v>0</v>
      </c>
    </row>
    <row r="21" spans="2:7" ht="34.5" customHeight="1" x14ac:dyDescent="0.35">
      <c r="B21" s="11" t="s">
        <v>34</v>
      </c>
      <c r="C21" s="4" t="s">
        <v>91</v>
      </c>
      <c r="D21" s="3" t="s">
        <v>12</v>
      </c>
      <c r="E21" s="3"/>
      <c r="F21" s="5"/>
      <c r="G21" s="12">
        <f t="shared" si="1"/>
        <v>0</v>
      </c>
    </row>
    <row r="22" spans="2:7" ht="27.5" customHeight="1" x14ac:dyDescent="0.35">
      <c r="B22" s="11" t="s">
        <v>35</v>
      </c>
      <c r="C22" s="4" t="s">
        <v>92</v>
      </c>
      <c r="D22" s="3" t="s">
        <v>14</v>
      </c>
      <c r="E22" s="3">
        <v>1</v>
      </c>
      <c r="F22" s="5"/>
      <c r="G22" s="12">
        <f t="shared" si="1"/>
        <v>0</v>
      </c>
    </row>
    <row r="23" spans="2:7" ht="31" customHeight="1" x14ac:dyDescent="0.35">
      <c r="B23" s="11" t="s">
        <v>36</v>
      </c>
      <c r="C23" s="4" t="s">
        <v>37</v>
      </c>
      <c r="D23" s="3" t="s">
        <v>14</v>
      </c>
      <c r="E23" s="3">
        <v>1</v>
      </c>
      <c r="F23" s="5"/>
      <c r="G23" s="12">
        <f t="shared" si="1"/>
        <v>0</v>
      </c>
    </row>
    <row r="24" spans="2:7" ht="29.5" customHeight="1" x14ac:dyDescent="0.35">
      <c r="B24" s="11" t="s">
        <v>38</v>
      </c>
      <c r="C24" s="4" t="s">
        <v>39</v>
      </c>
      <c r="D24" s="3" t="s">
        <v>17</v>
      </c>
      <c r="E24" s="3">
        <v>1</v>
      </c>
      <c r="F24" s="5"/>
      <c r="G24" s="12">
        <f t="shared" si="1"/>
        <v>0</v>
      </c>
    </row>
    <row r="25" spans="2:7" ht="25" x14ac:dyDescent="0.35">
      <c r="B25" s="11" t="s">
        <v>40</v>
      </c>
      <c r="C25" s="4" t="s">
        <v>41</v>
      </c>
      <c r="D25" s="3" t="s">
        <v>17</v>
      </c>
      <c r="E25" s="3">
        <v>1</v>
      </c>
      <c r="F25" s="5"/>
      <c r="G25" s="12">
        <f t="shared" si="1"/>
        <v>0</v>
      </c>
    </row>
    <row r="26" spans="2:7" ht="33" customHeight="1" x14ac:dyDescent="0.35">
      <c r="B26" s="11" t="s">
        <v>42</v>
      </c>
      <c r="C26" s="4" t="s">
        <v>90</v>
      </c>
      <c r="D26" s="3" t="s">
        <v>17</v>
      </c>
      <c r="E26" s="3">
        <v>1</v>
      </c>
      <c r="F26" s="5"/>
      <c r="G26" s="12">
        <f t="shared" si="1"/>
        <v>0</v>
      </c>
    </row>
    <row r="27" spans="2:7" ht="33" customHeight="1" x14ac:dyDescent="0.35">
      <c r="B27" s="11" t="s">
        <v>43</v>
      </c>
      <c r="C27" s="4" t="s">
        <v>88</v>
      </c>
      <c r="D27" s="3" t="s">
        <v>17</v>
      </c>
      <c r="E27" s="3">
        <v>1</v>
      </c>
      <c r="F27" s="5"/>
      <c r="G27" s="12"/>
    </row>
    <row r="28" spans="2:7" x14ac:dyDescent="0.35">
      <c r="B28" s="11" t="s">
        <v>44</v>
      </c>
      <c r="C28" s="4" t="s">
        <v>22</v>
      </c>
      <c r="D28" s="3" t="s">
        <v>17</v>
      </c>
      <c r="E28" s="3">
        <v>1</v>
      </c>
      <c r="F28" s="5"/>
      <c r="G28" s="12">
        <f t="shared" si="1"/>
        <v>0</v>
      </c>
    </row>
    <row r="29" spans="2:7" ht="50" customHeight="1" x14ac:dyDescent="0.35">
      <c r="B29" s="11" t="s">
        <v>45</v>
      </c>
      <c r="C29" s="4" t="s">
        <v>25</v>
      </c>
      <c r="D29" s="3" t="s">
        <v>17</v>
      </c>
      <c r="E29" s="3">
        <v>1</v>
      </c>
      <c r="F29" s="5"/>
      <c r="G29" s="12">
        <f t="shared" si="1"/>
        <v>0</v>
      </c>
    </row>
    <row r="30" spans="2:7" ht="36" customHeight="1" x14ac:dyDescent="0.35">
      <c r="B30" s="11" t="s">
        <v>46</v>
      </c>
      <c r="C30" s="4" t="s">
        <v>27</v>
      </c>
      <c r="D30" s="3" t="s">
        <v>17</v>
      </c>
      <c r="E30" s="3">
        <v>1</v>
      </c>
      <c r="F30" s="5"/>
      <c r="G30" s="12">
        <f t="shared" si="1"/>
        <v>0</v>
      </c>
    </row>
    <row r="31" spans="2:7" ht="38" customHeight="1" x14ac:dyDescent="0.35">
      <c r="B31" s="11" t="s">
        <v>87</v>
      </c>
      <c r="C31" s="4" t="s">
        <v>29</v>
      </c>
      <c r="D31" s="3" t="s">
        <v>30</v>
      </c>
      <c r="E31" s="3">
        <v>1</v>
      </c>
      <c r="F31" s="5"/>
      <c r="G31" s="12">
        <f t="shared" si="1"/>
        <v>0</v>
      </c>
    </row>
    <row r="32" spans="2:7" ht="15" thickBot="1" x14ac:dyDescent="0.4">
      <c r="B32" s="14" t="s">
        <v>31</v>
      </c>
      <c r="C32" s="15"/>
      <c r="D32" s="15"/>
      <c r="E32" s="15"/>
      <c r="F32" s="15"/>
      <c r="G32" s="16">
        <f>SUM(G20:G31)</f>
        <v>0</v>
      </c>
    </row>
    <row r="34" spans="2:7" ht="15" thickBot="1" x14ac:dyDescent="0.4"/>
    <row r="35" spans="2:7" ht="23.5" customHeight="1" x14ac:dyDescent="0.35">
      <c r="B35" s="39" t="s">
        <v>47</v>
      </c>
      <c r="C35" s="40"/>
      <c r="D35" s="40"/>
      <c r="E35" s="40"/>
      <c r="F35" s="40"/>
      <c r="G35" s="41"/>
    </row>
    <row r="36" spans="2:7" ht="43" customHeight="1" x14ac:dyDescent="0.35">
      <c r="B36" s="20" t="s">
        <v>48</v>
      </c>
      <c r="C36" s="4" t="s">
        <v>96</v>
      </c>
      <c r="D36" s="21" t="s">
        <v>12</v>
      </c>
      <c r="E36" s="21"/>
      <c r="F36" s="22"/>
      <c r="G36" s="23">
        <f t="shared" ref="G36:G44" si="2">E36*F36</f>
        <v>0</v>
      </c>
    </row>
    <row r="37" spans="2:7" ht="31" customHeight="1" x14ac:dyDescent="0.35">
      <c r="B37" s="20" t="s">
        <v>49</v>
      </c>
      <c r="C37" s="4" t="s">
        <v>93</v>
      </c>
      <c r="D37" s="21" t="s">
        <v>50</v>
      </c>
      <c r="E37" s="21"/>
      <c r="F37" s="22"/>
      <c r="G37" s="23">
        <f t="shared" si="2"/>
        <v>0</v>
      </c>
    </row>
    <row r="38" spans="2:7" ht="33" customHeight="1" x14ac:dyDescent="0.35">
      <c r="B38" s="20" t="s">
        <v>51</v>
      </c>
      <c r="C38" s="4" t="s">
        <v>16</v>
      </c>
      <c r="D38" s="21" t="s">
        <v>17</v>
      </c>
      <c r="E38" s="21">
        <v>1</v>
      </c>
      <c r="F38" s="22"/>
      <c r="G38" s="23">
        <f t="shared" si="2"/>
        <v>0</v>
      </c>
    </row>
    <row r="39" spans="2:7" ht="32.5" customHeight="1" x14ac:dyDescent="0.35">
      <c r="B39" s="20" t="s">
        <v>52</v>
      </c>
      <c r="C39" s="4" t="s">
        <v>19</v>
      </c>
      <c r="D39" s="3" t="s">
        <v>17</v>
      </c>
      <c r="E39" s="3">
        <v>1</v>
      </c>
      <c r="F39" s="22"/>
      <c r="G39" s="23">
        <f t="shared" si="2"/>
        <v>0</v>
      </c>
    </row>
    <row r="40" spans="2:7" ht="29" customHeight="1" x14ac:dyDescent="0.35">
      <c r="B40" s="20" t="s">
        <v>53</v>
      </c>
      <c r="C40" s="4" t="s">
        <v>89</v>
      </c>
      <c r="D40" s="3" t="s">
        <v>14</v>
      </c>
      <c r="E40" s="3">
        <v>2</v>
      </c>
      <c r="F40" s="22"/>
      <c r="G40" s="23">
        <f t="shared" si="2"/>
        <v>0</v>
      </c>
    </row>
    <row r="41" spans="2:7" x14ac:dyDescent="0.35">
      <c r="B41" s="20" t="s">
        <v>54</v>
      </c>
      <c r="C41" s="4" t="s">
        <v>22</v>
      </c>
      <c r="D41" s="3" t="s">
        <v>23</v>
      </c>
      <c r="E41" s="3">
        <v>2</v>
      </c>
      <c r="F41" s="22"/>
      <c r="G41" s="23">
        <f t="shared" si="2"/>
        <v>0</v>
      </c>
    </row>
    <row r="42" spans="2:7" ht="56.5" customHeight="1" x14ac:dyDescent="0.35">
      <c r="B42" s="20" t="s">
        <v>55</v>
      </c>
      <c r="C42" s="4" t="s">
        <v>25</v>
      </c>
      <c r="D42" s="3" t="s">
        <v>23</v>
      </c>
      <c r="E42" s="3">
        <v>2</v>
      </c>
      <c r="F42" s="22"/>
      <c r="G42" s="23">
        <f t="shared" si="2"/>
        <v>0</v>
      </c>
    </row>
    <row r="43" spans="2:7" ht="28.5" customHeight="1" x14ac:dyDescent="0.35">
      <c r="B43" s="20" t="s">
        <v>56</v>
      </c>
      <c r="C43" s="4" t="s">
        <v>27</v>
      </c>
      <c r="D43" s="3" t="s">
        <v>23</v>
      </c>
      <c r="E43" s="3">
        <v>1</v>
      </c>
      <c r="F43" s="22"/>
      <c r="G43" s="23">
        <f t="shared" si="2"/>
        <v>0</v>
      </c>
    </row>
    <row r="44" spans="2:7" ht="36" customHeight="1" x14ac:dyDescent="0.35">
      <c r="B44" s="20" t="s">
        <v>57</v>
      </c>
      <c r="C44" s="4" t="s">
        <v>29</v>
      </c>
      <c r="D44" s="3" t="s">
        <v>30</v>
      </c>
      <c r="E44" s="3">
        <v>1</v>
      </c>
      <c r="F44" s="22"/>
      <c r="G44" s="23">
        <f t="shared" si="2"/>
        <v>0</v>
      </c>
    </row>
    <row r="45" spans="2:7" ht="19.5" customHeight="1" thickBot="1" x14ac:dyDescent="0.4">
      <c r="B45" s="17" t="s">
        <v>31</v>
      </c>
      <c r="C45" s="18"/>
      <c r="D45" s="18"/>
      <c r="E45" s="18"/>
      <c r="F45" s="18"/>
      <c r="G45" s="19">
        <f>SUM(G36:G44)</f>
        <v>0</v>
      </c>
    </row>
    <row r="47" spans="2:7" ht="15" thickBot="1" x14ac:dyDescent="0.4"/>
    <row r="48" spans="2:7" ht="15.5" x14ac:dyDescent="0.35">
      <c r="B48" s="39" t="s">
        <v>58</v>
      </c>
      <c r="C48" s="40"/>
      <c r="D48" s="40"/>
      <c r="E48" s="40"/>
      <c r="F48" s="40"/>
      <c r="G48" s="41"/>
    </row>
    <row r="49" spans="2:7" ht="41" customHeight="1" x14ac:dyDescent="0.35">
      <c r="B49" s="20" t="s">
        <v>59</v>
      </c>
      <c r="C49" s="4" t="s">
        <v>96</v>
      </c>
      <c r="D49" s="21" t="s">
        <v>12</v>
      </c>
      <c r="E49" s="21"/>
      <c r="F49" s="22"/>
      <c r="G49" s="23">
        <f t="shared" ref="G49:G57" si="3">E49*F49</f>
        <v>0</v>
      </c>
    </row>
    <row r="50" spans="2:7" ht="34.5" customHeight="1" x14ac:dyDescent="0.35">
      <c r="B50" s="20" t="s">
        <v>60</v>
      </c>
      <c r="C50" s="4" t="s">
        <v>93</v>
      </c>
      <c r="D50" s="21" t="s">
        <v>50</v>
      </c>
      <c r="E50" s="21"/>
      <c r="F50" s="22"/>
      <c r="G50" s="23">
        <f t="shared" si="3"/>
        <v>0</v>
      </c>
    </row>
    <row r="51" spans="2:7" ht="29.5" customHeight="1" x14ac:dyDescent="0.35">
      <c r="B51" s="20" t="s">
        <v>61</v>
      </c>
      <c r="C51" s="4" t="s">
        <v>16</v>
      </c>
      <c r="D51" s="21" t="s">
        <v>17</v>
      </c>
      <c r="E51" s="21">
        <v>1</v>
      </c>
      <c r="F51" s="22"/>
      <c r="G51" s="23">
        <f t="shared" si="3"/>
        <v>0</v>
      </c>
    </row>
    <row r="52" spans="2:7" ht="29.5" customHeight="1" x14ac:dyDescent="0.35">
      <c r="B52" s="20" t="s">
        <v>62</v>
      </c>
      <c r="C52" s="4" t="s">
        <v>19</v>
      </c>
      <c r="D52" s="3" t="s">
        <v>17</v>
      </c>
      <c r="E52" s="3">
        <v>1</v>
      </c>
      <c r="F52" s="22"/>
      <c r="G52" s="23">
        <f t="shared" si="3"/>
        <v>0</v>
      </c>
    </row>
    <row r="53" spans="2:7" ht="25" x14ac:dyDescent="0.35">
      <c r="B53" s="20" t="s">
        <v>63</v>
      </c>
      <c r="C53" s="4" t="s">
        <v>89</v>
      </c>
      <c r="D53" s="3" t="s">
        <v>14</v>
      </c>
      <c r="E53" s="3">
        <v>2</v>
      </c>
      <c r="F53" s="22"/>
      <c r="G53" s="23">
        <f t="shared" si="3"/>
        <v>0</v>
      </c>
    </row>
    <row r="54" spans="2:7" x14ac:dyDescent="0.35">
      <c r="B54" s="20" t="s">
        <v>64</v>
      </c>
      <c r="C54" s="4" t="s">
        <v>22</v>
      </c>
      <c r="D54" s="3" t="s">
        <v>23</v>
      </c>
      <c r="E54" s="3">
        <v>2</v>
      </c>
      <c r="F54" s="22"/>
      <c r="G54" s="23">
        <f t="shared" si="3"/>
        <v>0</v>
      </c>
    </row>
    <row r="55" spans="2:7" ht="47.5" customHeight="1" x14ac:dyDescent="0.35">
      <c r="B55" s="20" t="s">
        <v>65</v>
      </c>
      <c r="C55" s="6" t="s">
        <v>25</v>
      </c>
      <c r="D55" s="3" t="s">
        <v>23</v>
      </c>
      <c r="E55" s="3">
        <v>2</v>
      </c>
      <c r="F55" s="22"/>
      <c r="G55" s="23">
        <f t="shared" si="3"/>
        <v>0</v>
      </c>
    </row>
    <row r="56" spans="2:7" ht="26.5" customHeight="1" x14ac:dyDescent="0.35">
      <c r="B56" s="20" t="s">
        <v>66</v>
      </c>
      <c r="C56" s="6" t="s">
        <v>27</v>
      </c>
      <c r="D56" s="3" t="s">
        <v>23</v>
      </c>
      <c r="E56" s="3">
        <v>1</v>
      </c>
      <c r="F56" s="22"/>
      <c r="G56" s="23">
        <f t="shared" si="3"/>
        <v>0</v>
      </c>
    </row>
    <row r="57" spans="2:7" ht="33.5" customHeight="1" x14ac:dyDescent="0.35">
      <c r="B57" s="20" t="s">
        <v>67</v>
      </c>
      <c r="C57" s="4" t="s">
        <v>29</v>
      </c>
      <c r="D57" s="3" t="s">
        <v>30</v>
      </c>
      <c r="E57" s="3">
        <v>1</v>
      </c>
      <c r="F57" s="22"/>
      <c r="G57" s="23">
        <f t="shared" si="3"/>
        <v>0</v>
      </c>
    </row>
    <row r="58" spans="2:7" ht="21" customHeight="1" thickBot="1" x14ac:dyDescent="0.4">
      <c r="B58" s="17" t="s">
        <v>31</v>
      </c>
      <c r="C58" s="18"/>
      <c r="D58" s="18"/>
      <c r="E58" s="18"/>
      <c r="F58" s="18"/>
      <c r="G58" s="19">
        <f>SUM(G49:G57)</f>
        <v>0</v>
      </c>
    </row>
  </sheetData>
  <mergeCells count="4">
    <mergeCell ref="B7:G7"/>
    <mergeCell ref="B19:G19"/>
    <mergeCell ref="B35:G35"/>
    <mergeCell ref="B48:G48"/>
  </mergeCells>
  <phoneticPr fontId="1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D238E-8D3B-43B5-A5B6-D232CDC224CE}">
  <dimension ref="B1:E10"/>
  <sheetViews>
    <sheetView tabSelected="1" workbookViewId="0">
      <selection activeCell="C11" sqref="C11"/>
    </sheetView>
  </sheetViews>
  <sheetFormatPr defaultRowHeight="14.5" x14ac:dyDescent="0.35"/>
  <cols>
    <col min="1" max="1" width="2.08984375" customWidth="1"/>
    <col min="2" max="2" width="28.81640625" customWidth="1"/>
    <col min="3" max="3" width="10.54296875" customWidth="1"/>
    <col min="4" max="4" width="40.6328125" customWidth="1"/>
    <col min="5" max="5" width="23.453125" customWidth="1"/>
  </cols>
  <sheetData>
    <row r="1" spans="2:5" ht="22.5" customHeight="1" x14ac:dyDescent="0.35">
      <c r="B1" s="34" t="s">
        <v>85</v>
      </c>
    </row>
    <row r="2" spans="2:5" ht="20" x14ac:dyDescent="0.4">
      <c r="B2" s="1" t="s">
        <v>68</v>
      </c>
    </row>
    <row r="4" spans="2:5" ht="28" x14ac:dyDescent="0.35">
      <c r="B4" s="24" t="s">
        <v>69</v>
      </c>
      <c r="C4" s="24" t="s">
        <v>70</v>
      </c>
      <c r="D4" s="24" t="s">
        <v>71</v>
      </c>
      <c r="E4" s="25" t="s">
        <v>72</v>
      </c>
    </row>
    <row r="5" spans="2:5" ht="30" customHeight="1" x14ac:dyDescent="0.35">
      <c r="B5" s="26" t="s">
        <v>73</v>
      </c>
      <c r="C5" s="26" t="s">
        <v>74</v>
      </c>
      <c r="D5" s="26" t="s">
        <v>75</v>
      </c>
      <c r="E5" s="27">
        <f>'Detailed BoQ'!G17</f>
        <v>0</v>
      </c>
    </row>
    <row r="6" spans="2:5" ht="30" customHeight="1" x14ac:dyDescent="0.35">
      <c r="B6" s="26" t="s">
        <v>76</v>
      </c>
      <c r="C6" s="26" t="s">
        <v>77</v>
      </c>
      <c r="D6" s="26" t="s">
        <v>78</v>
      </c>
      <c r="E6" s="27">
        <f>'Detailed BoQ'!G32</f>
        <v>0</v>
      </c>
    </row>
    <row r="7" spans="2:5" ht="30" customHeight="1" x14ac:dyDescent="0.35">
      <c r="B7" s="26" t="s">
        <v>79</v>
      </c>
      <c r="C7" s="26" t="s">
        <v>80</v>
      </c>
      <c r="D7" s="26" t="s">
        <v>75</v>
      </c>
      <c r="E7" s="27">
        <f>'Detailed BoQ'!G45</f>
        <v>0</v>
      </c>
    </row>
    <row r="8" spans="2:5" ht="30" customHeight="1" x14ac:dyDescent="0.35">
      <c r="B8" s="26"/>
      <c r="C8" s="26" t="s">
        <v>81</v>
      </c>
      <c r="D8" s="26" t="s">
        <v>75</v>
      </c>
      <c r="E8" s="27">
        <f>'Detailed BoQ'!G58</f>
        <v>0</v>
      </c>
    </row>
    <row r="9" spans="2:5" ht="30" customHeight="1" thickBot="1" x14ac:dyDescent="0.4">
      <c r="B9" s="28" t="s">
        <v>82</v>
      </c>
      <c r="C9" s="29"/>
      <c r="D9" s="28" t="s">
        <v>83</v>
      </c>
      <c r="E9" s="30">
        <f>SUM(E5:E8)</f>
        <v>0</v>
      </c>
    </row>
    <row r="10" spans="2:5" ht="15" thickTop="1"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CC5421B-28C0-4F2E-826C-D1AA0B417783}"/>
</file>

<file path=customXml/itemProps2.xml><?xml version="1.0" encoding="utf-8"?>
<ds:datastoreItem xmlns:ds="http://schemas.openxmlformats.org/officeDocument/2006/customXml" ds:itemID="{6EE35F9D-7533-4E91-A308-4363547FBF6C}">
  <ds:schemaRefs>
    <ds:schemaRef ds:uri="http://schemas.microsoft.com/sharepoint/v3/contenttype/forms"/>
  </ds:schemaRefs>
</ds:datastoreItem>
</file>

<file path=customXml/itemProps3.xml><?xml version="1.0" encoding="utf-8"?>
<ds:datastoreItem xmlns:ds="http://schemas.openxmlformats.org/officeDocument/2006/customXml" ds:itemID="{F7F14235-0930-4735-AAF7-2A68EE29638E}">
  <ds:schemaRefs>
    <ds:schemaRef ds:uri="497b11b9-7d1a-4ac0-b99c-d4b8958de7f2"/>
    <ds:schemaRef ds:uri="258d69ff-b2dc-4d79-aa9a-47cc3c5c3fb2"/>
    <ds:schemaRef ds:uri="http://schemas.microsoft.com/office/infopath/2007/PartnerControls"/>
    <ds:schemaRef ds:uri="http://purl.org/dc/terms/"/>
    <ds:schemaRef ds:uri="http://schemas.microsoft.com/office/2006/metadata/propertie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Detailed BoQ</vt:lpstr>
      <vt:lpstr>BoQ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Karungi, Acheles GIZ UG</dc:creator>
  <cp:lastModifiedBy>Karungi, Acheles GIZ UG</cp:lastModifiedBy>
  <dcterms:created xsi:type="dcterms:W3CDTF">2026-07-16T11:46:14Z</dcterms:created>
  <dcterms:modified xsi:type="dcterms:W3CDTF">2026-07-24T05:23:35Z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0x010100588161C9E9259A449E0602313EAD2F3C</vt:lpwstr>
  </property>
  <property fmtid="{D5CDD505-2E9C-101B-9397-08002B2CF9AE}" pid="3" name="MediaServiceImageTags">
    <vt:lpwstr/>
  </property>
</Properties>
</file>